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G33"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32" i="1" l="1"/>
  <c r="N63" i="1"/>
  <c r="AA112" i="5"/>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62" i="3" l="1"/>
  <c r="BV111" i="3"/>
  <c r="AC88" i="5"/>
  <c r="AC80" i="5"/>
  <c r="AA77" i="5"/>
  <c r="AC62" i="5"/>
  <c r="AB88" i="5"/>
  <c r="AA33" i="5"/>
  <c r="AC59" i="5"/>
  <c r="AC66" i="5"/>
  <c r="Z33" i="5"/>
  <c r="AC31" i="5"/>
  <c r="AB67" i="5"/>
  <c r="AB76" i="5"/>
  <c r="AB80" i="5"/>
  <c r="AD31" i="5"/>
  <c r="AC84" i="5"/>
  <c r="Z77" i="5"/>
  <c r="AB78" i="5"/>
  <c r="AB87" i="5"/>
  <c r="AB66" i="5"/>
  <c r="Z21" i="5"/>
  <c r="AC75" i="5"/>
  <c r="AB70" i="5"/>
  <c r="AB75" i="5"/>
  <c r="AB71" i="5"/>
  <c r="AA81" i="5"/>
  <c r="AB81" i="5" s="1"/>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<sst xmlns="http://schemas.openxmlformats.org/spreadsheetml/2006/main" count="1937" uniqueCount="220">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</sst>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88" zoomScale="62" zoomScaleNormal="62" zoomScaleSheetLayoutView="80" workbookViewId="0">
      <selection activeCell="Q107" sqref="Q10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v>2</v>
      </c>
      <c r="H101" s="93">
        <v>23</v>
      </c>
      <c r="I101" s="93">
        <v>16</v>
      </c>
      <c r="J101" s="105">
        <f t="shared" si="73"/>
        <v>39</v>
      </c>
      <c r="K101" s="93">
        <v>1</v>
      </c>
      <c r="L101" s="93">
        <v>16</v>
      </c>
      <c r="M101" s="93">
        <v>23</v>
      </c>
      <c r="N101" s="105">
        <f t="shared" si="68"/>
        <v>39</v>
      </c>
      <c r="O101" s="93">
        <v>1</v>
      </c>
      <c r="P101" s="93">
        <v>8</v>
      </c>
      <c r="Q101" s="93">
        <v>12</v>
      </c>
      <c r="R101" s="108">
        <f t="shared" si="75"/>
        <v>20</v>
      </c>
      <c r="S101" s="96"/>
      <c r="T101" s="165">
        <f t="shared" si="76"/>
        <v>4</v>
      </c>
      <c r="U101" s="94">
        <f t="shared" si="76"/>
        <v>47</v>
      </c>
      <c r="V101" s="94">
        <f t="shared" si="76"/>
        <v>51</v>
      </c>
      <c r="W101" s="98">
        <f t="shared" si="57"/>
        <v>98</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2</v>
      </c>
      <c r="H123" s="308">
        <f t="shared" si="78"/>
        <v>23</v>
      </c>
      <c r="I123" s="308">
        <f t="shared" si="78"/>
        <v>16</v>
      </c>
      <c r="J123" s="308">
        <f t="shared" si="78"/>
        <v>39</v>
      </c>
      <c r="K123" s="308">
        <f t="shared" si="78"/>
        <v>1</v>
      </c>
      <c r="L123" s="308">
        <f t="shared" si="78"/>
        <v>16</v>
      </c>
      <c r="M123" s="308">
        <f t="shared" si="78"/>
        <v>23</v>
      </c>
      <c r="N123" s="308">
        <f t="shared" si="78"/>
        <v>39</v>
      </c>
      <c r="O123" s="308">
        <f t="shared" si="78"/>
        <v>1</v>
      </c>
      <c r="P123" s="308">
        <f t="shared" si="78"/>
        <v>8</v>
      </c>
      <c r="Q123" s="308">
        <f t="shared" si="78"/>
        <v>12</v>
      </c>
      <c r="R123" s="308">
        <f t="shared" si="78"/>
        <v>20</v>
      </c>
      <c r="S123" s="309">
        <f t="shared" si="78"/>
        <v>0</v>
      </c>
      <c r="T123" s="308">
        <f t="shared" si="78"/>
        <v>4</v>
      </c>
      <c r="U123" s="308">
        <f t="shared" si="78"/>
        <v>47</v>
      </c>
      <c r="V123" s="308">
        <f t="shared" si="78"/>
        <v>51</v>
      </c>
      <c r="W123" s="308">
        <f t="shared" si="78"/>
        <v>98</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2</v>
      </c>
      <c r="H124" s="310">
        <f t="shared" si="79"/>
        <v>23</v>
      </c>
      <c r="I124" s="310">
        <f t="shared" si="79"/>
        <v>16</v>
      </c>
      <c r="J124" s="310">
        <f t="shared" si="79"/>
        <v>39</v>
      </c>
      <c r="K124" s="310">
        <f t="shared" si="79"/>
        <v>1</v>
      </c>
      <c r="L124" s="310">
        <f t="shared" si="79"/>
        <v>16</v>
      </c>
      <c r="M124" s="310">
        <f t="shared" si="79"/>
        <v>23</v>
      </c>
      <c r="N124" s="310">
        <f t="shared" si="79"/>
        <v>39</v>
      </c>
      <c r="O124" s="310">
        <f t="shared" si="79"/>
        <v>1</v>
      </c>
      <c r="P124" s="310">
        <f t="shared" si="79"/>
        <v>8</v>
      </c>
      <c r="Q124" s="310">
        <f t="shared" si="79"/>
        <v>12</v>
      </c>
      <c r="R124" s="310">
        <f t="shared" si="79"/>
        <v>20</v>
      </c>
      <c r="S124" s="311">
        <f t="shared" si="79"/>
        <v>0</v>
      </c>
      <c r="T124" s="310">
        <f t="shared" si="79"/>
        <v>4</v>
      </c>
      <c r="U124" s="310">
        <f t="shared" si="79"/>
        <v>47</v>
      </c>
      <c r="V124" s="310">
        <f t="shared" si="79"/>
        <v>51</v>
      </c>
      <c r="W124" s="310">
        <f t="shared" si="79"/>
        <v>98</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D93" zoomScale="62" zoomScaleNormal="62" zoomScaleSheetLayoutView="75" workbookViewId="0">
      <selection activeCell="AC107" sqref="AC10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v>23</v>
      </c>
      <c r="H102" s="32"/>
      <c r="I102" s="232">
        <f t="shared" si="129"/>
        <v>23</v>
      </c>
      <c r="J102" s="18">
        <v>16</v>
      </c>
      <c r="K102" s="33"/>
      <c r="L102" s="233">
        <f t="shared" si="130"/>
        <v>16</v>
      </c>
      <c r="M102" s="34">
        <v>16</v>
      </c>
      <c r="N102" s="33"/>
      <c r="O102" s="232">
        <f t="shared" si="131"/>
        <v>16</v>
      </c>
      <c r="P102" s="36">
        <v>23</v>
      </c>
      <c r="Q102" s="33"/>
      <c r="R102" s="233">
        <f t="shared" si="132"/>
        <v>23</v>
      </c>
      <c r="S102" s="34">
        <v>8</v>
      </c>
      <c r="T102" s="33"/>
      <c r="U102" s="232">
        <f t="shared" si="133"/>
        <v>8</v>
      </c>
      <c r="V102" s="36">
        <v>12</v>
      </c>
      <c r="W102" s="33"/>
      <c r="X102" s="234">
        <f t="shared" si="134"/>
        <v>12</v>
      </c>
      <c r="Y102" s="366"/>
      <c r="Z102" s="235">
        <f t="shared" si="135"/>
        <v>47</v>
      </c>
      <c r="AA102" s="235">
        <f t="shared" si="136"/>
        <v>51</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23</v>
      </c>
      <c r="H124" s="255">
        <f t="shared" si="145"/>
        <v>0</v>
      </c>
      <c r="I124" s="255">
        <f t="shared" si="145"/>
        <v>23</v>
      </c>
      <c r="J124" s="255">
        <f t="shared" si="145"/>
        <v>16</v>
      </c>
      <c r="K124" s="255">
        <f t="shared" si="145"/>
        <v>0</v>
      </c>
      <c r="L124" s="255">
        <f t="shared" si="145"/>
        <v>16</v>
      </c>
      <c r="M124" s="255">
        <f t="shared" si="145"/>
        <v>16</v>
      </c>
      <c r="N124" s="255">
        <f t="shared" si="145"/>
        <v>0</v>
      </c>
      <c r="O124" s="255">
        <f t="shared" si="145"/>
        <v>16</v>
      </c>
      <c r="P124" s="255">
        <f t="shared" si="145"/>
        <v>23</v>
      </c>
      <c r="Q124" s="255">
        <f t="shared" si="145"/>
        <v>0</v>
      </c>
      <c r="R124" s="255">
        <f t="shared" si="145"/>
        <v>23</v>
      </c>
      <c r="S124" s="255">
        <f t="shared" si="145"/>
        <v>8</v>
      </c>
      <c r="T124" s="255">
        <f t="shared" si="145"/>
        <v>0</v>
      </c>
      <c r="U124" s="255">
        <f t="shared" si="145"/>
        <v>8</v>
      </c>
      <c r="V124" s="255">
        <f t="shared" si="145"/>
        <v>12</v>
      </c>
      <c r="W124" s="255">
        <f t="shared" si="145"/>
        <v>0</v>
      </c>
      <c r="X124" s="256">
        <f t="shared" si="145"/>
        <v>12</v>
      </c>
      <c r="Y124" s="243"/>
      <c r="Z124" s="255">
        <f>SUM(Z83:Z123)</f>
        <v>47</v>
      </c>
      <c r="AA124" s="255">
        <f>SUM(AA83:AA123)</f>
        <v>51</v>
      </c>
      <c r="AB124" s="122"/>
      <c r="AC124" s="85"/>
    </row>
    <row r="125" spans="1:31" ht="30.95" customHeight="1" thickTop="1" thickBot="1" x14ac:dyDescent="0.3">
      <c r="A125" s="483" t="s">
        <v>218</v>
      </c>
      <c r="B125" s="484"/>
      <c r="C125" s="84"/>
      <c r="D125" s="485" t="s">
        <v>18</v>
      </c>
      <c r="E125" s="486"/>
      <c r="F125" s="487"/>
      <c r="G125" s="257">
        <f t="shared" ref="G125:X125" si="146">SUM(G82,G124)</f>
        <v>23</v>
      </c>
      <c r="H125" s="258">
        <f t="shared" si="146"/>
        <v>0</v>
      </c>
      <c r="I125" s="258">
        <f t="shared" si="146"/>
        <v>23</v>
      </c>
      <c r="J125" s="258">
        <f t="shared" si="146"/>
        <v>16</v>
      </c>
      <c r="K125" s="258">
        <f t="shared" si="146"/>
        <v>0</v>
      </c>
      <c r="L125" s="258">
        <f t="shared" si="146"/>
        <v>16</v>
      </c>
      <c r="M125" s="258">
        <f t="shared" si="146"/>
        <v>16</v>
      </c>
      <c r="N125" s="258">
        <f t="shared" si="146"/>
        <v>0</v>
      </c>
      <c r="O125" s="258">
        <f t="shared" si="146"/>
        <v>16</v>
      </c>
      <c r="P125" s="258">
        <f t="shared" si="146"/>
        <v>23</v>
      </c>
      <c r="Q125" s="258">
        <f t="shared" si="146"/>
        <v>0</v>
      </c>
      <c r="R125" s="258">
        <f t="shared" si="146"/>
        <v>23</v>
      </c>
      <c r="S125" s="258">
        <f t="shared" si="146"/>
        <v>8</v>
      </c>
      <c r="T125" s="258">
        <f t="shared" si="146"/>
        <v>0</v>
      </c>
      <c r="U125" s="258">
        <f t="shared" si="146"/>
        <v>8</v>
      </c>
      <c r="V125" s="258">
        <f t="shared" si="146"/>
        <v>12</v>
      </c>
      <c r="W125" s="258">
        <f t="shared" si="146"/>
        <v>0</v>
      </c>
      <c r="X125" s="259">
        <f t="shared" si="146"/>
        <v>12</v>
      </c>
      <c r="Y125" s="243"/>
      <c r="Z125" s="258">
        <f>SUM(Z82,Z124)</f>
        <v>47</v>
      </c>
      <c r="AA125" s="258">
        <f>SUM(AA82,AA124)</f>
        <v>51</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141</v>
      </c>
      <c r="AE126" s="1">
        <f>SUM(AA14:AA125)</f>
        <v>153</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D96" zoomScale="78" zoomScaleNormal="78" zoomScaleSheetLayoutView="77" workbookViewId="0">
      <selection activeCell="AY110" sqref="AY110"/>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12</v>
      </c>
      <c r="AV15" s="56">
        <v>7</v>
      </c>
      <c r="AW15" s="429">
        <v>1</v>
      </c>
      <c r="AX15" s="430"/>
      <c r="AY15" s="430"/>
      <c r="AZ15" s="430">
        <v>1</v>
      </c>
      <c r="BA15" s="431">
        <v>3</v>
      </c>
      <c r="BB15" s="59">
        <f>SUM(AW15:BA15)</f>
        <v>5</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12</v>
      </c>
      <c r="BL15" s="57">
        <f t="shared" si="1"/>
        <v>7</v>
      </c>
      <c r="BM15" s="57">
        <f t="shared" si="1"/>
        <v>1</v>
      </c>
      <c r="BN15" s="57">
        <f t="shared" si="1"/>
        <v>0</v>
      </c>
      <c r="BO15" s="57">
        <f t="shared" si="1"/>
        <v>0</v>
      </c>
      <c r="BP15" s="57">
        <f t="shared" si="1"/>
        <v>1</v>
      </c>
      <c r="BQ15" s="58">
        <f t="shared" si="1"/>
        <v>3</v>
      </c>
      <c r="BR15" s="59">
        <f t="shared" si="1"/>
        <v>5</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12</v>
      </c>
      <c r="BU19" s="1">
        <f>SUM(BC15:BC19)+SUM(BK15:BK19)</f>
        <v>12</v>
      </c>
      <c r="BV19" s="1">
        <f>SUM(BJ15:BJ19,BR15:BR19)</f>
        <v>5</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12</v>
      </c>
      <c r="AV22" s="273">
        <f>SUM(AV15:AV21)</f>
        <v>7</v>
      </c>
      <c r="AW22" s="274">
        <f>SUM(AW15:AW21)</f>
        <v>1</v>
      </c>
      <c r="AX22" s="275">
        <f>SUM(AX15:AX21)</f>
        <v>0</v>
      </c>
      <c r="AY22" s="275">
        <f t="shared" ref="AY22" si="101">SUM(AY15:AY21)</f>
        <v>0</v>
      </c>
      <c r="AZ22" s="275">
        <f t="shared" ref="AZ22" si="102">SUM(AZ15:AZ21)</f>
        <v>1</v>
      </c>
      <c r="BA22" s="275">
        <f>SUM(BA15:BA21)</f>
        <v>3</v>
      </c>
      <c r="BB22" s="206">
        <f t="shared" si="48"/>
        <v>5</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12</v>
      </c>
      <c r="BL22" s="217">
        <f t="shared" si="58"/>
        <v>7</v>
      </c>
      <c r="BM22" s="217">
        <f t="shared" si="59"/>
        <v>1</v>
      </c>
      <c r="BN22" s="217">
        <f t="shared" si="60"/>
        <v>0</v>
      </c>
      <c r="BO22" s="217">
        <f t="shared" si="61"/>
        <v>0</v>
      </c>
      <c r="BP22" s="217">
        <f t="shared" si="62"/>
        <v>1</v>
      </c>
      <c r="BQ22" s="218">
        <f t="shared" si="63"/>
        <v>3</v>
      </c>
      <c r="BR22" s="206">
        <f t="shared" si="64"/>
        <v>5</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12</v>
      </c>
      <c r="BV25" s="1">
        <f>SUM(BJ20:BJ25,BR20:BR25)</f>
        <v>5</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12</v>
      </c>
      <c r="AV83" s="280">
        <f t="shared" ref="AV83:BA83" si="561">SUM(AV82,AV78,AV74,AV70,AV65,AV61,AV56,AV50,AV44,AV39,AV34,AV28,AV22)</f>
        <v>7</v>
      </c>
      <c r="AW83" s="219">
        <f t="shared" si="561"/>
        <v>1</v>
      </c>
      <c r="AX83" s="281">
        <f t="shared" si="561"/>
        <v>0</v>
      </c>
      <c r="AY83" s="281">
        <f t="shared" si="561"/>
        <v>0</v>
      </c>
      <c r="AZ83" s="281">
        <f t="shared" si="561"/>
        <v>1</v>
      </c>
      <c r="BA83" s="280">
        <f t="shared" si="561"/>
        <v>3</v>
      </c>
      <c r="BB83" s="222">
        <f t="shared" ref="BB83:BB102" si="562">SUM(AW83:BA83)</f>
        <v>5</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12</v>
      </c>
      <c r="BL83" s="220">
        <f t="shared" si="539"/>
        <v>7</v>
      </c>
      <c r="BM83" s="220">
        <f t="shared" si="540"/>
        <v>1</v>
      </c>
      <c r="BN83" s="220">
        <f t="shared" si="541"/>
        <v>0</v>
      </c>
      <c r="BO83" s="220">
        <f t="shared" si="542"/>
        <v>0</v>
      </c>
      <c r="BP83" s="220">
        <f t="shared" si="543"/>
        <v>1</v>
      </c>
      <c r="BQ83" s="221">
        <f t="shared" si="544"/>
        <v>3</v>
      </c>
      <c r="BR83" s="222">
        <f t="shared" si="545"/>
        <v>5</v>
      </c>
      <c r="BS83" s="69"/>
      <c r="BU83" s="1">
        <f t="shared" si="546"/>
        <v>12</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23</v>
      </c>
      <c r="H103" s="52">
        <v>7</v>
      </c>
      <c r="I103" s="414">
        <v>2</v>
      </c>
      <c r="J103" s="415">
        <v>1</v>
      </c>
      <c r="K103" s="415">
        <v>2</v>
      </c>
      <c r="L103" s="415">
        <v>2</v>
      </c>
      <c r="M103" s="431">
        <v>9</v>
      </c>
      <c r="N103" s="68">
        <f t="shared" si="492"/>
        <v>16</v>
      </c>
      <c r="O103" s="60">
        <f t="shared" si="493"/>
        <v>16</v>
      </c>
      <c r="P103" s="53">
        <v>9</v>
      </c>
      <c r="Q103" s="54">
        <v>1</v>
      </c>
      <c r="R103" s="55">
        <v>2</v>
      </c>
      <c r="S103" s="55"/>
      <c r="T103" s="55">
        <v>1</v>
      </c>
      <c r="U103" s="53">
        <v>3</v>
      </c>
      <c r="V103" s="269">
        <f t="shared" si="494"/>
        <v>7</v>
      </c>
      <c r="W103" s="60">
        <f t="shared" si="495"/>
        <v>16</v>
      </c>
      <c r="X103" s="56">
        <v>3</v>
      </c>
      <c r="Y103" s="420">
        <v>2</v>
      </c>
      <c r="Z103" s="421">
        <v>2</v>
      </c>
      <c r="AA103" s="421"/>
      <c r="AB103" s="421">
        <v>3</v>
      </c>
      <c r="AC103" s="422">
        <v>6</v>
      </c>
      <c r="AD103" s="68">
        <f t="shared" si="496"/>
        <v>13</v>
      </c>
      <c r="AE103" s="60">
        <f t="shared" si="497"/>
        <v>23</v>
      </c>
      <c r="AF103" s="56">
        <v>14</v>
      </c>
      <c r="AG103" s="420">
        <v>1</v>
      </c>
      <c r="AH103" s="421">
        <v>3</v>
      </c>
      <c r="AI103" s="421">
        <v>1</v>
      </c>
      <c r="AJ103" s="421">
        <v>1</v>
      </c>
      <c r="AK103" s="422">
        <v>3</v>
      </c>
      <c r="AL103" s="269">
        <f t="shared" si="498"/>
        <v>9</v>
      </c>
      <c r="AM103" s="60">
        <f t="shared" si="499"/>
        <v>8</v>
      </c>
      <c r="AN103" s="56">
        <v>2</v>
      </c>
      <c r="AO103" s="54">
        <v>1</v>
      </c>
      <c r="AP103" s="55">
        <v>1</v>
      </c>
      <c r="AQ103" s="55"/>
      <c r="AR103" s="55"/>
      <c r="AS103" s="53">
        <v>4</v>
      </c>
      <c r="AT103" s="270">
        <f t="shared" si="500"/>
        <v>6</v>
      </c>
      <c r="AU103" s="60">
        <f t="shared" si="501"/>
        <v>12</v>
      </c>
      <c r="AV103" s="56">
        <v>7</v>
      </c>
      <c r="AW103" s="429">
        <v>1</v>
      </c>
      <c r="AX103" s="430"/>
      <c r="AY103" s="430"/>
      <c r="AZ103" s="430">
        <v>1</v>
      </c>
      <c r="BA103" s="431">
        <v>3</v>
      </c>
      <c r="BB103" s="68">
        <f t="shared" si="502"/>
        <v>5</v>
      </c>
      <c r="BC103" s="60">
        <f t="shared" si="475"/>
        <v>47</v>
      </c>
      <c r="BD103" s="66">
        <f t="shared" si="476"/>
        <v>12</v>
      </c>
      <c r="BE103" s="66">
        <f t="shared" si="477"/>
        <v>5</v>
      </c>
      <c r="BF103" s="66">
        <f t="shared" si="478"/>
        <v>4</v>
      </c>
      <c r="BG103" s="66">
        <f t="shared" si="479"/>
        <v>2</v>
      </c>
      <c r="BH103" s="66">
        <f t="shared" si="480"/>
        <v>5</v>
      </c>
      <c r="BI103" s="67">
        <f t="shared" si="481"/>
        <v>19</v>
      </c>
      <c r="BJ103" s="68">
        <f t="shared" si="482"/>
        <v>35</v>
      </c>
      <c r="BK103" s="60">
        <f t="shared" si="483"/>
        <v>51</v>
      </c>
      <c r="BL103" s="66">
        <f t="shared" si="484"/>
        <v>30</v>
      </c>
      <c r="BM103" s="66">
        <f t="shared" si="485"/>
        <v>3</v>
      </c>
      <c r="BN103" s="66">
        <f t="shared" si="486"/>
        <v>5</v>
      </c>
      <c r="BO103" s="66">
        <f t="shared" si="487"/>
        <v>1</v>
      </c>
      <c r="BP103" s="66">
        <f t="shared" si="488"/>
        <v>3</v>
      </c>
      <c r="BQ103" s="67">
        <f t="shared" si="489"/>
        <v>9</v>
      </c>
      <c r="BR103" s="68">
        <f t="shared" si="490"/>
        <v>21</v>
      </c>
      <c r="BS103" s="69"/>
      <c r="BU103" s="1">
        <f t="shared" si="328"/>
        <v>98</v>
      </c>
      <c r="BV103" s="1">
        <f t="shared" si="435"/>
        <v>56</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23</v>
      </c>
      <c r="H125" s="206">
        <f t="shared" si="593"/>
        <v>7</v>
      </c>
      <c r="I125" s="206">
        <f t="shared" si="593"/>
        <v>2</v>
      </c>
      <c r="J125" s="206">
        <f t="shared" si="593"/>
        <v>1</v>
      </c>
      <c r="K125" s="206">
        <f t="shared" si="593"/>
        <v>2</v>
      </c>
      <c r="L125" s="206">
        <f t="shared" si="593"/>
        <v>2</v>
      </c>
      <c r="M125" s="206">
        <f t="shared" si="593"/>
        <v>9</v>
      </c>
      <c r="N125" s="206">
        <f t="shared" si="593"/>
        <v>16</v>
      </c>
      <c r="O125" s="206">
        <f t="shared" si="593"/>
        <v>16</v>
      </c>
      <c r="P125" s="206">
        <f t="shared" si="593"/>
        <v>9</v>
      </c>
      <c r="Q125" s="206">
        <f t="shared" si="593"/>
        <v>1</v>
      </c>
      <c r="R125" s="206">
        <f t="shared" si="593"/>
        <v>2</v>
      </c>
      <c r="S125" s="206">
        <f t="shared" si="593"/>
        <v>0</v>
      </c>
      <c r="T125" s="206">
        <f t="shared" si="593"/>
        <v>1</v>
      </c>
      <c r="U125" s="206">
        <f t="shared" si="593"/>
        <v>3</v>
      </c>
      <c r="V125" s="206">
        <f t="shared" si="593"/>
        <v>7</v>
      </c>
      <c r="W125" s="206">
        <f t="shared" si="593"/>
        <v>16</v>
      </c>
      <c r="X125" s="206">
        <f t="shared" si="593"/>
        <v>3</v>
      </c>
      <c r="Y125" s="206">
        <f t="shared" si="593"/>
        <v>2</v>
      </c>
      <c r="Z125" s="206">
        <f t="shared" si="593"/>
        <v>2</v>
      </c>
      <c r="AA125" s="206">
        <f t="shared" si="593"/>
        <v>0</v>
      </c>
      <c r="AB125" s="206">
        <f t="shared" si="593"/>
        <v>3</v>
      </c>
      <c r="AC125" s="206">
        <f t="shared" si="593"/>
        <v>6</v>
      </c>
      <c r="AD125" s="206">
        <f t="shared" si="593"/>
        <v>13</v>
      </c>
      <c r="AE125" s="206">
        <f t="shared" si="593"/>
        <v>23</v>
      </c>
      <c r="AF125" s="206">
        <f t="shared" si="593"/>
        <v>14</v>
      </c>
      <c r="AG125" s="206">
        <f t="shared" si="593"/>
        <v>1</v>
      </c>
      <c r="AH125" s="206">
        <f t="shared" si="593"/>
        <v>3</v>
      </c>
      <c r="AI125" s="206">
        <f t="shared" si="593"/>
        <v>1</v>
      </c>
      <c r="AJ125" s="206">
        <f t="shared" si="593"/>
        <v>1</v>
      </c>
      <c r="AK125" s="206">
        <f t="shared" si="593"/>
        <v>3</v>
      </c>
      <c r="AL125" s="206">
        <f t="shared" si="593"/>
        <v>9</v>
      </c>
      <c r="AM125" s="206">
        <f t="shared" ref="AM125:BR125" si="594">SUM(AM84:AM124)</f>
        <v>8</v>
      </c>
      <c r="AN125" s="206">
        <f t="shared" si="594"/>
        <v>2</v>
      </c>
      <c r="AO125" s="206">
        <f t="shared" si="594"/>
        <v>1</v>
      </c>
      <c r="AP125" s="206">
        <f t="shared" si="594"/>
        <v>1</v>
      </c>
      <c r="AQ125" s="206">
        <f t="shared" si="594"/>
        <v>0</v>
      </c>
      <c r="AR125" s="206">
        <f t="shared" si="594"/>
        <v>0</v>
      </c>
      <c r="AS125" s="206">
        <f t="shared" si="594"/>
        <v>4</v>
      </c>
      <c r="AT125" s="206">
        <f t="shared" si="594"/>
        <v>6</v>
      </c>
      <c r="AU125" s="206">
        <f t="shared" si="594"/>
        <v>12</v>
      </c>
      <c r="AV125" s="206">
        <f t="shared" si="594"/>
        <v>7</v>
      </c>
      <c r="AW125" s="206">
        <f t="shared" si="594"/>
        <v>1</v>
      </c>
      <c r="AX125" s="206">
        <f t="shared" si="594"/>
        <v>0</v>
      </c>
      <c r="AY125" s="206">
        <f t="shared" si="594"/>
        <v>0</v>
      </c>
      <c r="AZ125" s="206">
        <f t="shared" si="594"/>
        <v>1</v>
      </c>
      <c r="BA125" s="206">
        <f t="shared" si="594"/>
        <v>3</v>
      </c>
      <c r="BB125" s="206">
        <f t="shared" si="594"/>
        <v>5</v>
      </c>
      <c r="BC125" s="206">
        <f t="shared" si="594"/>
        <v>47</v>
      </c>
      <c r="BD125" s="206">
        <f t="shared" si="594"/>
        <v>12</v>
      </c>
      <c r="BE125" s="206">
        <f t="shared" si="594"/>
        <v>5</v>
      </c>
      <c r="BF125" s="206">
        <f t="shared" si="594"/>
        <v>4</v>
      </c>
      <c r="BG125" s="206">
        <f t="shared" si="594"/>
        <v>2</v>
      </c>
      <c r="BH125" s="206">
        <f t="shared" si="594"/>
        <v>5</v>
      </c>
      <c r="BI125" s="206">
        <f t="shared" si="594"/>
        <v>19</v>
      </c>
      <c r="BJ125" s="206">
        <f t="shared" si="594"/>
        <v>35</v>
      </c>
      <c r="BK125" s="206">
        <f t="shared" si="594"/>
        <v>51</v>
      </c>
      <c r="BL125" s="206">
        <f t="shared" si="594"/>
        <v>30</v>
      </c>
      <c r="BM125" s="206">
        <f t="shared" si="594"/>
        <v>3</v>
      </c>
      <c r="BN125" s="206">
        <f t="shared" si="594"/>
        <v>5</v>
      </c>
      <c r="BO125" s="206">
        <f t="shared" si="594"/>
        <v>1</v>
      </c>
      <c r="BP125" s="206">
        <f t="shared" si="594"/>
        <v>3</v>
      </c>
      <c r="BQ125" s="206">
        <f t="shared" si="594"/>
        <v>9</v>
      </c>
      <c r="BR125" s="206">
        <f t="shared" si="594"/>
        <v>21</v>
      </c>
      <c r="BS125" s="69"/>
      <c r="BU125" s="1">
        <f>BC125+BK125</f>
        <v>98</v>
      </c>
      <c r="BV125" s="1">
        <f t="shared" si="435"/>
        <v>56</v>
      </c>
    </row>
    <row r="126" spans="1:79" ht="30" customHeight="1" thickTop="1" thickBot="1" x14ac:dyDescent="0.3">
      <c r="A126" s="483" t="s">
        <v>218</v>
      </c>
      <c r="B126" s="484"/>
      <c r="C126" s="83"/>
      <c r="D126" s="83"/>
      <c r="E126" s="69"/>
      <c r="F126" s="284" t="s">
        <v>35</v>
      </c>
      <c r="G126" s="285">
        <f t="shared" ref="G126:AL126" si="595">SUM(G83,G125)</f>
        <v>23</v>
      </c>
      <c r="H126" s="286">
        <f t="shared" si="595"/>
        <v>7</v>
      </c>
      <c r="I126" s="286">
        <f t="shared" si="595"/>
        <v>2</v>
      </c>
      <c r="J126" s="286">
        <f t="shared" si="595"/>
        <v>1</v>
      </c>
      <c r="K126" s="286">
        <f t="shared" si="595"/>
        <v>2</v>
      </c>
      <c r="L126" s="286">
        <f t="shared" si="595"/>
        <v>2</v>
      </c>
      <c r="M126" s="286">
        <f t="shared" si="595"/>
        <v>9</v>
      </c>
      <c r="N126" s="286">
        <f t="shared" si="595"/>
        <v>16</v>
      </c>
      <c r="O126" s="286">
        <f t="shared" si="595"/>
        <v>16</v>
      </c>
      <c r="P126" s="286">
        <f t="shared" si="595"/>
        <v>9</v>
      </c>
      <c r="Q126" s="286">
        <f t="shared" si="595"/>
        <v>1</v>
      </c>
      <c r="R126" s="286">
        <f t="shared" si="595"/>
        <v>2</v>
      </c>
      <c r="S126" s="286">
        <f t="shared" si="595"/>
        <v>0</v>
      </c>
      <c r="T126" s="286">
        <f t="shared" si="595"/>
        <v>1</v>
      </c>
      <c r="U126" s="286">
        <f t="shared" si="595"/>
        <v>3</v>
      </c>
      <c r="V126" s="286">
        <f t="shared" si="595"/>
        <v>7</v>
      </c>
      <c r="W126" s="286">
        <f t="shared" si="595"/>
        <v>16</v>
      </c>
      <c r="X126" s="286">
        <f t="shared" si="595"/>
        <v>3</v>
      </c>
      <c r="Y126" s="286">
        <f t="shared" si="595"/>
        <v>2</v>
      </c>
      <c r="Z126" s="286">
        <f t="shared" si="595"/>
        <v>2</v>
      </c>
      <c r="AA126" s="286">
        <f t="shared" si="595"/>
        <v>0</v>
      </c>
      <c r="AB126" s="286">
        <f t="shared" si="595"/>
        <v>3</v>
      </c>
      <c r="AC126" s="286">
        <f t="shared" si="595"/>
        <v>6</v>
      </c>
      <c r="AD126" s="286">
        <f t="shared" si="595"/>
        <v>13</v>
      </c>
      <c r="AE126" s="286">
        <f t="shared" si="595"/>
        <v>23</v>
      </c>
      <c r="AF126" s="286">
        <f t="shared" si="595"/>
        <v>14</v>
      </c>
      <c r="AG126" s="286">
        <f t="shared" si="595"/>
        <v>1</v>
      </c>
      <c r="AH126" s="286">
        <f t="shared" si="595"/>
        <v>3</v>
      </c>
      <c r="AI126" s="286">
        <f t="shared" si="595"/>
        <v>1</v>
      </c>
      <c r="AJ126" s="286">
        <f t="shared" si="595"/>
        <v>1</v>
      </c>
      <c r="AK126" s="286">
        <f t="shared" si="595"/>
        <v>3</v>
      </c>
      <c r="AL126" s="286">
        <f t="shared" si="595"/>
        <v>9</v>
      </c>
      <c r="AM126" s="286">
        <f t="shared" ref="AM126:BR126" si="596">SUM(AM83,AM125)</f>
        <v>8</v>
      </c>
      <c r="AN126" s="286">
        <f t="shared" si="596"/>
        <v>2</v>
      </c>
      <c r="AO126" s="286">
        <f t="shared" si="596"/>
        <v>1</v>
      </c>
      <c r="AP126" s="286">
        <f t="shared" si="596"/>
        <v>1</v>
      </c>
      <c r="AQ126" s="286">
        <f t="shared" si="596"/>
        <v>0</v>
      </c>
      <c r="AR126" s="286">
        <f t="shared" si="596"/>
        <v>0</v>
      </c>
      <c r="AS126" s="286">
        <f t="shared" si="596"/>
        <v>4</v>
      </c>
      <c r="AT126" s="286">
        <f t="shared" si="596"/>
        <v>6</v>
      </c>
      <c r="AU126" s="286">
        <f t="shared" si="596"/>
        <v>24</v>
      </c>
      <c r="AV126" s="286">
        <f t="shared" si="596"/>
        <v>14</v>
      </c>
      <c r="AW126" s="286">
        <f t="shared" si="596"/>
        <v>2</v>
      </c>
      <c r="AX126" s="286">
        <f t="shared" si="596"/>
        <v>0</v>
      </c>
      <c r="AY126" s="286">
        <f t="shared" si="596"/>
        <v>0</v>
      </c>
      <c r="AZ126" s="286">
        <f t="shared" si="596"/>
        <v>2</v>
      </c>
      <c r="BA126" s="286">
        <f t="shared" si="596"/>
        <v>6</v>
      </c>
      <c r="BB126" s="286">
        <f t="shared" si="596"/>
        <v>10</v>
      </c>
      <c r="BC126" s="286">
        <f t="shared" si="596"/>
        <v>47</v>
      </c>
      <c r="BD126" s="286">
        <f t="shared" si="596"/>
        <v>12</v>
      </c>
      <c r="BE126" s="286">
        <f t="shared" si="596"/>
        <v>5</v>
      </c>
      <c r="BF126" s="286">
        <f t="shared" si="596"/>
        <v>4</v>
      </c>
      <c r="BG126" s="286">
        <f t="shared" si="596"/>
        <v>2</v>
      </c>
      <c r="BH126" s="286">
        <f t="shared" si="596"/>
        <v>5</v>
      </c>
      <c r="BI126" s="286">
        <f t="shared" si="596"/>
        <v>19</v>
      </c>
      <c r="BJ126" s="286">
        <f t="shared" si="596"/>
        <v>35</v>
      </c>
      <c r="BK126" s="286">
        <f t="shared" si="596"/>
        <v>63</v>
      </c>
      <c r="BL126" s="286">
        <f t="shared" si="596"/>
        <v>37</v>
      </c>
      <c r="BM126" s="286">
        <f t="shared" si="596"/>
        <v>4</v>
      </c>
      <c r="BN126" s="286">
        <f t="shared" si="596"/>
        <v>5</v>
      </c>
      <c r="BO126" s="286">
        <f t="shared" si="596"/>
        <v>1</v>
      </c>
      <c r="BP126" s="286">
        <f t="shared" si="596"/>
        <v>4</v>
      </c>
      <c r="BQ126" s="286">
        <f t="shared" si="596"/>
        <v>12</v>
      </c>
      <c r="BR126" s="286">
        <f t="shared" si="596"/>
        <v>26</v>
      </c>
      <c r="BS126" s="85">
        <f>SUM(BC126+BK126)</f>
        <v>110</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0.30434782608695654</v>
      </c>
      <c r="M127" s="288"/>
      <c r="N127" s="289"/>
      <c r="O127" s="287" t="s">
        <v>23</v>
      </c>
      <c r="P127" s="523" t="s">
        <v>26</v>
      </c>
      <c r="Q127" s="513">
        <v>100</v>
      </c>
      <c r="R127" s="513"/>
      <c r="S127" s="515" t="s">
        <v>27</v>
      </c>
      <c r="T127" s="517">
        <f>+P126/O126</f>
        <v>0.5625</v>
      </c>
      <c r="U127" s="288"/>
      <c r="V127" s="289"/>
      <c r="W127" s="287" t="s">
        <v>23</v>
      </c>
      <c r="X127" s="523" t="s">
        <v>26</v>
      </c>
      <c r="Y127" s="513">
        <v>100</v>
      </c>
      <c r="Z127" s="513"/>
      <c r="AA127" s="515" t="s">
        <v>27</v>
      </c>
      <c r="AB127" s="517">
        <f>+X126/W126</f>
        <v>0.1875</v>
      </c>
      <c r="AC127" s="290"/>
      <c r="AD127" s="291"/>
      <c r="AE127" s="287" t="s">
        <v>23</v>
      </c>
      <c r="AF127" s="523" t="s">
        <v>26</v>
      </c>
      <c r="AG127" s="513">
        <v>100</v>
      </c>
      <c r="AH127" s="513"/>
      <c r="AI127" s="515" t="s">
        <v>27</v>
      </c>
      <c r="AJ127" s="517">
        <f>+AF126/AE126</f>
        <v>0.60869565217391308</v>
      </c>
      <c r="AK127" s="290"/>
      <c r="AL127" s="291"/>
      <c r="AM127" s="287" t="s">
        <v>23</v>
      </c>
      <c r="AN127" s="523" t="s">
        <v>26</v>
      </c>
      <c r="AO127" s="513">
        <v>100</v>
      </c>
      <c r="AP127" s="513"/>
      <c r="AQ127" s="515" t="s">
        <v>27</v>
      </c>
      <c r="AR127" s="517">
        <f>+AN126/AM126</f>
        <v>0.25</v>
      </c>
      <c r="AS127" s="290"/>
      <c r="AT127" s="292"/>
      <c r="AU127" s="287" t="s">
        <v>23</v>
      </c>
      <c r="AV127" s="523" t="s">
        <v>26</v>
      </c>
      <c r="AW127" s="513">
        <v>100</v>
      </c>
      <c r="AX127" s="513"/>
      <c r="AY127" s="515" t="s">
        <v>27</v>
      </c>
      <c r="AZ127" s="517">
        <f>+AV126/AU126</f>
        <v>0.58333333333333337</v>
      </c>
      <c r="BA127" s="290"/>
      <c r="BB127" s="292"/>
      <c r="BC127" s="287" t="s">
        <v>23</v>
      </c>
      <c r="BD127" s="523" t="s">
        <v>26</v>
      </c>
      <c r="BE127" s="513">
        <v>100</v>
      </c>
      <c r="BF127" s="513"/>
      <c r="BG127" s="515" t="s">
        <v>27</v>
      </c>
      <c r="BH127" s="517">
        <f>+BD126/BC126</f>
        <v>0.25531914893617019</v>
      </c>
      <c r="BI127" s="290"/>
      <c r="BJ127" s="292"/>
      <c r="BK127" s="287" t="s">
        <v>23</v>
      </c>
      <c r="BL127" s="523" t="s">
        <v>26</v>
      </c>
      <c r="BM127" s="513">
        <v>100</v>
      </c>
      <c r="BN127" s="513"/>
      <c r="BO127" s="515" t="s">
        <v>27</v>
      </c>
      <c r="BP127" s="517">
        <f>+BL126/BK126</f>
        <v>0.58730158730158732</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0.69565217391304346</v>
      </c>
      <c r="M129" s="299"/>
      <c r="N129" s="300"/>
      <c r="O129" s="298" t="s">
        <v>28</v>
      </c>
      <c r="P129" s="519" t="s">
        <v>26</v>
      </c>
      <c r="Q129" s="513">
        <v>100</v>
      </c>
      <c r="R129" s="513"/>
      <c r="S129" s="515" t="s">
        <v>27</v>
      </c>
      <c r="T129" s="521">
        <f>+V126/O126</f>
        <v>0.4375</v>
      </c>
      <c r="U129" s="299"/>
      <c r="V129" s="300"/>
      <c r="W129" s="298" t="s">
        <v>28</v>
      </c>
      <c r="X129" s="519" t="s">
        <v>26</v>
      </c>
      <c r="Y129" s="513">
        <v>100</v>
      </c>
      <c r="Z129" s="513"/>
      <c r="AA129" s="515" t="s">
        <v>27</v>
      </c>
      <c r="AB129" s="517">
        <f>+AD126/W126</f>
        <v>0.8125</v>
      </c>
      <c r="AC129" s="299"/>
      <c r="AD129" s="300"/>
      <c r="AE129" s="298" t="s">
        <v>28</v>
      </c>
      <c r="AF129" s="519" t="s">
        <v>26</v>
      </c>
      <c r="AG129" s="513">
        <v>100</v>
      </c>
      <c r="AH129" s="513"/>
      <c r="AI129" s="515" t="s">
        <v>27</v>
      </c>
      <c r="AJ129" s="517">
        <f>+AL126/AE126</f>
        <v>0.39130434782608697</v>
      </c>
      <c r="AK129" s="299"/>
      <c r="AL129" s="300"/>
      <c r="AM129" s="298" t="s">
        <v>28</v>
      </c>
      <c r="AN129" s="519" t="s">
        <v>26</v>
      </c>
      <c r="AO129" s="513">
        <v>100</v>
      </c>
      <c r="AP129" s="513"/>
      <c r="AQ129" s="515" t="s">
        <v>27</v>
      </c>
      <c r="AR129" s="517">
        <f>+AT126/AM126</f>
        <v>0.75</v>
      </c>
      <c r="AS129" s="299"/>
      <c r="AT129" s="300"/>
      <c r="AU129" s="298" t="s">
        <v>28</v>
      </c>
      <c r="AV129" s="519" t="s">
        <v>26</v>
      </c>
      <c r="AW129" s="513">
        <v>100</v>
      </c>
      <c r="AX129" s="513"/>
      <c r="AY129" s="515" t="s">
        <v>27</v>
      </c>
      <c r="AZ129" s="517">
        <f>+BB126/AU126</f>
        <v>0.41666666666666669</v>
      </c>
      <c r="BA129" s="299"/>
      <c r="BB129" s="300"/>
      <c r="BC129" s="298" t="s">
        <v>28</v>
      </c>
      <c r="BD129" s="519" t="s">
        <v>26</v>
      </c>
      <c r="BE129" s="513">
        <v>100</v>
      </c>
      <c r="BF129" s="513"/>
      <c r="BG129" s="515" t="s">
        <v>27</v>
      </c>
      <c r="BH129" s="517">
        <f>+BJ126/BC126</f>
        <v>0.74468085106382975</v>
      </c>
      <c r="BI129" s="299"/>
      <c r="BJ129" s="300"/>
      <c r="BK129" s="298" t="s">
        <v>28</v>
      </c>
      <c r="BL129" s="519" t="s">
        <v>26</v>
      </c>
      <c r="BM129" s="513">
        <v>100</v>
      </c>
      <c r="BN129" s="513"/>
      <c r="BO129" s="515" t="s">
        <v>27</v>
      </c>
      <c r="BP129" s="517">
        <f>+BR126/BK126</f>
        <v>0.41269841269841268</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11" stopIfTrue="1" operator="notEqual">
      <formula>0</formula>
    </cfRule>
  </conditionalFormatting>
  <conditionalFormatting sqref="BE129 BG129 BC127:BJ127">
    <cfRule type="cellIs" dxfId="96" priority="409" stopIfTrue="1" operator="notEqual">
      <formula>0</formula>
    </cfRule>
  </conditionalFormatting>
  <conditionalFormatting sqref="AO129 AQ129:AR129 AM127:AT127">
    <cfRule type="cellIs" dxfId="95" priority="408" stopIfTrue="1" operator="notEqual">
      <formula>0</formula>
    </cfRule>
  </conditionalFormatting>
  <conditionalFormatting sqref="Y129 AA129:AB129 W127:AD127">
    <cfRule type="cellIs" dxfId="94" priority="407" stopIfTrue="1" operator="notEqual">
      <formula>0</formula>
    </cfRule>
  </conditionalFormatting>
  <conditionalFormatting sqref="S129 S127:T127 Q129 O127:Q127">
    <cfRule type="cellIs" dxfId="93" priority="406" stopIfTrue="1" operator="notEqual">
      <formula>0</formula>
    </cfRule>
  </conditionalFormatting>
  <conditionalFormatting sqref="BH129">
    <cfRule type="cellIs" dxfId="92" priority="405"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7" stopIfTrue="1" operator="notEqual">
      <formula>0</formula>
    </cfRule>
  </conditionalFormatting>
  <conditionalFormatting sqref="V82 AD82 AL82 AT82 N82">
    <cfRule type="cellIs" dxfId="90" priority="90" stopIfTrue="1" operator="notEqual">
      <formula>0</formula>
    </cfRule>
  </conditionalFormatting>
  <conditionalFormatting sqref="V74 AD74 AL74 AT74 N74">
    <cfRule type="cellIs" dxfId="89" priority="94" stopIfTrue="1" operator="notEqual">
      <formula>0</formula>
    </cfRule>
  </conditionalFormatting>
  <conditionalFormatting sqref="V78 AD78 AL78 AT78 N78">
    <cfRule type="cellIs" dxfId="88" priority="92" stopIfTrue="1" operator="notEqual">
      <formula>0</formula>
    </cfRule>
  </conditionalFormatting>
  <conditionalFormatting sqref="BB82">
    <cfRule type="cellIs" dxfId="87" priority="91" stopIfTrue="1" operator="notEqual">
      <formula>0</formula>
    </cfRule>
  </conditionalFormatting>
  <conditionalFormatting sqref="V34 AD34 AL34 AT34 N34">
    <cfRule type="cellIs" dxfId="86" priority="103" stopIfTrue="1" operator="notEqual">
      <formula>0</formula>
    </cfRule>
  </conditionalFormatting>
  <conditionalFormatting sqref="V39 AD39 AL39 AT39 N39">
    <cfRule type="cellIs" dxfId="85" priority="102" stopIfTrue="1" operator="notEqual">
      <formula>0</formula>
    </cfRule>
  </conditionalFormatting>
  <conditionalFormatting sqref="V50 AD50 AL50 AT50 N50">
    <cfRule type="cellIs" dxfId="84" priority="101" stopIfTrue="1" operator="notEqual">
      <formula>0</formula>
    </cfRule>
  </conditionalFormatting>
  <conditionalFormatting sqref="V70 AD70 AL70 AT70 N70">
    <cfRule type="cellIs" dxfId="83" priority="100" stopIfTrue="1" operator="notEqual">
      <formula>0</formula>
    </cfRule>
  </conditionalFormatting>
  <conditionalFormatting sqref="V44 AD44 AL44 AT44 N44">
    <cfRule type="cellIs" dxfId="82" priority="99" stopIfTrue="1" operator="notEqual">
      <formula>0</formula>
    </cfRule>
  </conditionalFormatting>
  <conditionalFormatting sqref="V61 AD61 AL61 AT61 N61">
    <cfRule type="cellIs" dxfId="81" priority="98" stopIfTrue="1" operator="notEqual">
      <formula>0</formula>
    </cfRule>
  </conditionalFormatting>
  <conditionalFormatting sqref="V56 AD56 AL56 AT56 N56">
    <cfRule type="cellIs" dxfId="80" priority="97" stopIfTrue="1" operator="notEqual">
      <formula>0</formula>
    </cfRule>
  </conditionalFormatting>
  <conditionalFormatting sqref="V65 AD65 AL65 AT65 N65">
    <cfRule type="cellIs" dxfId="79" priority="96" stopIfTrue="1" operator="notEqual">
      <formula>0</formula>
    </cfRule>
  </conditionalFormatting>
  <conditionalFormatting sqref="BB74">
    <cfRule type="cellIs" dxfId="78" priority="95" stopIfTrue="1" operator="notEqual">
      <formula>0</formula>
    </cfRule>
  </conditionalFormatting>
  <conditionalFormatting sqref="BB78">
    <cfRule type="cellIs" dxfId="77" priority="93" stopIfTrue="1" operator="notEqual">
      <formula>0</formula>
    </cfRule>
  </conditionalFormatting>
  <conditionalFormatting sqref="P15:U15">
    <cfRule type="cellIs" dxfId="76" priority="89" stopIfTrue="1" operator="notEqual">
      <formula>0</formula>
    </cfRule>
  </conditionalFormatting>
  <conditionalFormatting sqref="AO15:AS15">
    <cfRule type="cellIs" dxfId="75" priority="88" stopIfTrue="1" operator="notEqual">
      <formula>0</formula>
    </cfRule>
  </conditionalFormatting>
  <conditionalFormatting sqref="P66:U66">
    <cfRule type="cellIs" dxfId="74" priority="86" stopIfTrue="1" operator="notEqual">
      <formula>0</formula>
    </cfRule>
  </conditionalFormatting>
  <conditionalFormatting sqref="P45:U45">
    <cfRule type="cellIs" dxfId="73" priority="84" stopIfTrue="1" operator="notEqual">
      <formula>0</formula>
    </cfRule>
  </conditionalFormatting>
  <conditionalFormatting sqref="P124:U124">
    <cfRule type="cellIs" dxfId="72" priority="82" stopIfTrue="1" operator="notEqual">
      <formula>0</formula>
    </cfRule>
  </conditionalFormatting>
  <conditionalFormatting sqref="P23:U23">
    <cfRule type="cellIs" dxfId="71" priority="81" stopIfTrue="1" operator="notEqual">
      <formula>0</formula>
    </cfRule>
  </conditionalFormatting>
  <conditionalFormatting sqref="AO23:AS27">
    <cfRule type="cellIs" dxfId="70" priority="80" stopIfTrue="1" operator="notEqual">
      <formula>0</formula>
    </cfRule>
  </conditionalFormatting>
  <conditionalFormatting sqref="P29:U29">
    <cfRule type="cellIs" dxfId="69" priority="79" stopIfTrue="1" operator="notEqual">
      <formula>0</formula>
    </cfRule>
  </conditionalFormatting>
  <conditionalFormatting sqref="P35:U35">
    <cfRule type="cellIs" dxfId="68" priority="77" stopIfTrue="1" operator="notEqual">
      <formula>0</formula>
    </cfRule>
  </conditionalFormatting>
  <conditionalFormatting sqref="P40:R40">
    <cfRule type="cellIs" dxfId="67" priority="75" stopIfTrue="1" operator="notEqual">
      <formula>0</formula>
    </cfRule>
  </conditionalFormatting>
  <conditionalFormatting sqref="P51:U51">
    <cfRule type="cellIs" dxfId="66" priority="73" stopIfTrue="1" operator="notEqual">
      <formula>0</formula>
    </cfRule>
  </conditionalFormatting>
  <conditionalFormatting sqref="P57:U57">
    <cfRule type="cellIs" dxfId="65" priority="71" stopIfTrue="1" operator="notEqual">
      <formula>0</formula>
    </cfRule>
  </conditionalFormatting>
  <conditionalFormatting sqref="AO57:AS60">
    <cfRule type="cellIs" dxfId="64" priority="70" stopIfTrue="1" operator="notEqual">
      <formula>0</formula>
    </cfRule>
  </conditionalFormatting>
  <conditionalFormatting sqref="P62:U62">
    <cfRule type="cellIs" dxfId="63" priority="69" stopIfTrue="1" operator="notEqual">
      <formula>0</formula>
    </cfRule>
  </conditionalFormatting>
  <conditionalFormatting sqref="AO62:AO64">
    <cfRule type="cellIs" dxfId="62" priority="68" stopIfTrue="1" operator="notEqual">
      <formula>0</formula>
    </cfRule>
  </conditionalFormatting>
  <conditionalFormatting sqref="P71:S71">
    <cfRule type="cellIs" dxfId="61" priority="67" stopIfTrue="1" operator="notEqual">
      <formula>0</formula>
    </cfRule>
  </conditionalFormatting>
  <conditionalFormatting sqref="P79:T79">
    <cfRule type="cellIs" dxfId="60" priority="65" stopIfTrue="1" operator="notEqual">
      <formula>0</formula>
    </cfRule>
  </conditionalFormatting>
  <conditionalFormatting sqref="P75:T75">
    <cfRule type="cellIs" dxfId="59" priority="63" stopIfTrue="1" operator="notEqual">
      <formula>0</formula>
    </cfRule>
  </conditionalFormatting>
  <conditionalFormatting sqref="P84:U84">
    <cfRule type="cellIs" dxfId="58" priority="61" stopIfTrue="1" operator="notEqual">
      <formula>0</formula>
    </cfRule>
  </conditionalFormatting>
  <conditionalFormatting sqref="AO84:AS84">
    <cfRule type="cellIs" dxfId="57" priority="60" stopIfTrue="1" operator="notEqual">
      <formula>0</formula>
    </cfRule>
  </conditionalFormatting>
  <conditionalFormatting sqref="P85:U85">
    <cfRule type="cellIs" dxfId="56" priority="59" stopIfTrue="1" operator="notEqual">
      <formula>0</formula>
    </cfRule>
  </conditionalFormatting>
  <conditionalFormatting sqref="AO85:AS85">
    <cfRule type="cellIs" dxfId="55" priority="58" stopIfTrue="1" operator="notEqual">
      <formula>0</formula>
    </cfRule>
  </conditionalFormatting>
  <conditionalFormatting sqref="AO86:AP86">
    <cfRule type="cellIs" dxfId="54" priority="57" stopIfTrue="1" operator="notEqual">
      <formula>0</formula>
    </cfRule>
  </conditionalFormatting>
  <conditionalFormatting sqref="P87:R87">
    <cfRule type="cellIs" dxfId="53" priority="56" stopIfTrue="1" operator="notEqual">
      <formula>0</formula>
    </cfRule>
  </conditionalFormatting>
  <conditionalFormatting sqref="AO87:AS87">
    <cfRule type="cellIs" dxfId="52" priority="55" stopIfTrue="1" operator="notEqual">
      <formula>0</formula>
    </cfRule>
  </conditionalFormatting>
  <conditionalFormatting sqref="AO88:AS88">
    <cfRule type="cellIs" dxfId="51" priority="54" stopIfTrue="1" operator="notEqual">
      <formula>0</formula>
    </cfRule>
  </conditionalFormatting>
  <conditionalFormatting sqref="P89:U89">
    <cfRule type="cellIs" dxfId="50" priority="53" stopIfTrue="1" operator="notEqual">
      <formula>0</formula>
    </cfRule>
  </conditionalFormatting>
  <conditionalFormatting sqref="AO89:AQ89">
    <cfRule type="cellIs" dxfId="49" priority="52" stopIfTrue="1" operator="notEqual">
      <formula>0</formula>
    </cfRule>
  </conditionalFormatting>
  <conditionalFormatting sqref="P91:U91">
    <cfRule type="cellIs" dxfId="48" priority="51" stopIfTrue="1" operator="notEqual">
      <formula>0</formula>
    </cfRule>
  </conditionalFormatting>
  <conditionalFormatting sqref="AO91:AS91">
    <cfRule type="cellIs" dxfId="47" priority="50" stopIfTrue="1" operator="notEqual">
      <formula>0</formula>
    </cfRule>
  </conditionalFormatting>
  <conditionalFormatting sqref="P92:U92">
    <cfRule type="cellIs" dxfId="46" priority="49" stopIfTrue="1" operator="notEqual">
      <formula>0</formula>
    </cfRule>
  </conditionalFormatting>
  <conditionalFormatting sqref="AO92:AS92">
    <cfRule type="cellIs" dxfId="45" priority="48" stopIfTrue="1" operator="notEqual">
      <formula>0</formula>
    </cfRule>
  </conditionalFormatting>
  <conditionalFormatting sqref="P93:U93">
    <cfRule type="cellIs" dxfId="44" priority="47" stopIfTrue="1" operator="notEqual">
      <formula>0</formula>
    </cfRule>
  </conditionalFormatting>
  <conditionalFormatting sqref="AO93:AS93">
    <cfRule type="cellIs" dxfId="43" priority="46" stopIfTrue="1" operator="notEqual">
      <formula>0</formula>
    </cfRule>
  </conditionalFormatting>
  <conditionalFormatting sqref="AO94:AS94">
    <cfRule type="cellIs" dxfId="42" priority="45" stopIfTrue="1" operator="notEqual">
      <formula>0</formula>
    </cfRule>
  </conditionalFormatting>
  <conditionalFormatting sqref="P96:T96">
    <cfRule type="cellIs" dxfId="41" priority="44" stopIfTrue="1" operator="notEqual">
      <formula>0</formula>
    </cfRule>
  </conditionalFormatting>
  <conditionalFormatting sqref="AO96:AS96">
    <cfRule type="cellIs" dxfId="40" priority="43" stopIfTrue="1" operator="notEqual">
      <formula>0</formula>
    </cfRule>
  </conditionalFormatting>
  <conditionalFormatting sqref="P97">
    <cfRule type="cellIs" dxfId="39" priority="42" stopIfTrue="1" operator="notEqual">
      <formula>0</formula>
    </cfRule>
  </conditionalFormatting>
  <conditionalFormatting sqref="P98:U98">
    <cfRule type="cellIs" dxfId="38" priority="41" stopIfTrue="1" operator="notEqual">
      <formula>0</formula>
    </cfRule>
  </conditionalFormatting>
  <conditionalFormatting sqref="AO98:AQ98">
    <cfRule type="cellIs" dxfId="37" priority="40" stopIfTrue="1" operator="notEqual">
      <formula>0</formula>
    </cfRule>
  </conditionalFormatting>
  <conditionalFormatting sqref="Z99:AA99">
    <cfRule type="cellIs" dxfId="36" priority="39" stopIfTrue="1" operator="notEqual">
      <formula>0</formula>
    </cfRule>
  </conditionalFormatting>
  <conditionalFormatting sqref="P99:T99">
    <cfRule type="cellIs" dxfId="35" priority="38" stopIfTrue="1" operator="notEqual">
      <formula>0</formula>
    </cfRule>
  </conditionalFormatting>
  <conditionalFormatting sqref="AO99:AQ99">
    <cfRule type="cellIs" dxfId="34" priority="37" stopIfTrue="1" operator="notEqual">
      <formula>0</formula>
    </cfRule>
  </conditionalFormatting>
  <conditionalFormatting sqref="P100">
    <cfRule type="cellIs" dxfId="33" priority="36" stopIfTrue="1" operator="notEqual">
      <formula>0</formula>
    </cfRule>
  </conditionalFormatting>
  <conditionalFormatting sqref="AO100:AR100">
    <cfRule type="cellIs" dxfId="32" priority="35" stopIfTrue="1" operator="notEqual">
      <formula>0</formula>
    </cfRule>
  </conditionalFormatting>
  <conditionalFormatting sqref="P101:U101">
    <cfRule type="cellIs" dxfId="31" priority="34" stopIfTrue="1" operator="notEqual">
      <formula>0</formula>
    </cfRule>
  </conditionalFormatting>
  <conditionalFormatting sqref="AO101:AS101">
    <cfRule type="cellIs" dxfId="30" priority="33" stopIfTrue="1" operator="notEqual">
      <formula>0</formula>
    </cfRule>
  </conditionalFormatting>
  <conditionalFormatting sqref="AO102:AR102">
    <cfRule type="cellIs" dxfId="29" priority="32" stopIfTrue="1" operator="notEqual">
      <formula>0</formula>
    </cfRule>
  </conditionalFormatting>
  <conditionalFormatting sqref="P104:U104">
    <cfRule type="cellIs" dxfId="28" priority="31" stopIfTrue="1" operator="notEqual">
      <formula>0</formula>
    </cfRule>
  </conditionalFormatting>
  <conditionalFormatting sqref="AO104:AS104">
    <cfRule type="cellIs" dxfId="27" priority="30" stopIfTrue="1" operator="notEqual">
      <formula>0</formula>
    </cfRule>
  </conditionalFormatting>
  <conditionalFormatting sqref="P105:U105">
    <cfRule type="cellIs" dxfId="26" priority="29" stopIfTrue="1" operator="notEqual">
      <formula>0</formula>
    </cfRule>
  </conditionalFormatting>
  <conditionalFormatting sqref="AO105:AS105">
    <cfRule type="cellIs" dxfId="25" priority="28" stopIfTrue="1" operator="notEqual">
      <formula>0</formula>
    </cfRule>
  </conditionalFormatting>
  <conditionalFormatting sqref="P106:U106">
    <cfRule type="cellIs" dxfId="24" priority="27" stopIfTrue="1" operator="notEqual">
      <formula>0</formula>
    </cfRule>
  </conditionalFormatting>
  <conditionalFormatting sqref="AO106:AS106">
    <cfRule type="cellIs" dxfId="23" priority="26" stopIfTrue="1" operator="notEqual">
      <formula>0</formula>
    </cfRule>
  </conditionalFormatting>
  <conditionalFormatting sqref="P107:U107">
    <cfRule type="cellIs" dxfId="22" priority="25" stopIfTrue="1" operator="notEqual">
      <formula>0</formula>
    </cfRule>
  </conditionalFormatting>
  <conditionalFormatting sqref="AO107:AS107">
    <cfRule type="cellIs" dxfId="21" priority="24" stopIfTrue="1" operator="notEqual">
      <formula>0</formula>
    </cfRule>
  </conditionalFormatting>
  <conditionalFormatting sqref="P108">
    <cfRule type="cellIs" dxfId="20" priority="23" stopIfTrue="1" operator="notEqual">
      <formula>0</formula>
    </cfRule>
  </conditionalFormatting>
  <conditionalFormatting sqref="P109:U109">
    <cfRule type="cellIs" dxfId="19" priority="22" stopIfTrue="1" operator="notEqual">
      <formula>0</formula>
    </cfRule>
  </conditionalFormatting>
  <conditionalFormatting sqref="AO109:AS109">
    <cfRule type="cellIs" dxfId="18" priority="21" stopIfTrue="1" operator="notEqual">
      <formula>0</formula>
    </cfRule>
  </conditionalFormatting>
  <conditionalFormatting sqref="Y111:Z111">
    <cfRule type="cellIs" dxfId="17" priority="18" stopIfTrue="1" operator="notEqual">
      <formula>0</formula>
    </cfRule>
  </conditionalFormatting>
  <conditionalFormatting sqref="P111:T111">
    <cfRule type="cellIs" dxfId="16" priority="17" stopIfTrue="1" operator="notEqual">
      <formula>0</formula>
    </cfRule>
  </conditionalFormatting>
  <conditionalFormatting sqref="AO111">
    <cfRule type="cellIs" dxfId="15" priority="16" stopIfTrue="1" operator="notEqual">
      <formula>0</formula>
    </cfRule>
  </conditionalFormatting>
  <conditionalFormatting sqref="P112:U112">
    <cfRule type="cellIs" dxfId="14" priority="15" stopIfTrue="1" operator="notEqual">
      <formula>0</formula>
    </cfRule>
  </conditionalFormatting>
  <conditionalFormatting sqref="AO112:AR112">
    <cfRule type="cellIs" dxfId="13" priority="14" stopIfTrue="1" operator="notEqual">
      <formula>0</formula>
    </cfRule>
  </conditionalFormatting>
  <conditionalFormatting sqref="P113">
    <cfRule type="cellIs" dxfId="12" priority="13" stopIfTrue="1" operator="notEqual">
      <formula>0</formula>
    </cfRule>
  </conditionalFormatting>
  <conditionalFormatting sqref="AO113:AR113">
    <cfRule type="cellIs" dxfId="11" priority="12" stopIfTrue="1" operator="notEqual">
      <formula>0</formula>
    </cfRule>
  </conditionalFormatting>
  <conditionalFormatting sqref="AO114:AS114">
    <cfRule type="cellIs" dxfId="10" priority="11" stopIfTrue="1" operator="notEqual">
      <formula>0</formula>
    </cfRule>
  </conditionalFormatting>
  <conditionalFormatting sqref="P115:U115">
    <cfRule type="cellIs" dxfId="9" priority="10" stopIfTrue="1" operator="notEqual">
      <formula>0</formula>
    </cfRule>
  </conditionalFormatting>
  <conditionalFormatting sqref="AO115:AS115">
    <cfRule type="cellIs" dxfId="8" priority="9" stopIfTrue="1" operator="notEqual">
      <formula>0</formula>
    </cfRule>
  </conditionalFormatting>
  <conditionalFormatting sqref="P117:U117">
    <cfRule type="cellIs" dxfId="7" priority="8" stopIfTrue="1" operator="notEqual">
      <formula>0</formula>
    </cfRule>
  </conditionalFormatting>
  <conditionalFormatting sqref="AO117:AR117">
    <cfRule type="cellIs" dxfId="6" priority="7" stopIfTrue="1" operator="notEqual">
      <formula>0</formula>
    </cfRule>
  </conditionalFormatting>
  <conditionalFormatting sqref="P118:U118">
    <cfRule type="cellIs" dxfId="5" priority="6" stopIfTrue="1" operator="notEqual">
      <formula>0</formula>
    </cfRule>
  </conditionalFormatting>
  <conditionalFormatting sqref="AO118:AS118">
    <cfRule type="cellIs" dxfId="4" priority="5" stopIfTrue="1" operator="notEqual">
      <formula>0</formula>
    </cfRule>
  </conditionalFormatting>
  <conditionalFormatting sqref="P122:U122">
    <cfRule type="cellIs" dxfId="3" priority="4" stopIfTrue="1" operator="notEqual">
      <formula>0</formula>
    </cfRule>
  </conditionalFormatting>
  <conditionalFormatting sqref="P123:U123">
    <cfRule type="cellIs" dxfId="2" priority="3" stopIfTrue="1" operator="notEqual">
      <formula>0</formula>
    </cfRule>
  </conditionalFormatting>
  <conditionalFormatting sqref="P103:U103">
    <cfRule type="cellIs" dxfId="1" priority="2" stopIfTrue="1" operator="notEqual">
      <formula>0</formula>
    </cfRule>
  </conditionalFormatting>
  <conditionalFormatting sqref="AO103:AS10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2022-02-08T20:03:44Z</dcterms:modified>
</cp:coreProperties>
</file>